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-60" windowWidth="15540" windowHeight="12768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Обоснование!$A$1:$AD$61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</workbook>
</file>

<file path=xl/calcChain.xml><?xml version="1.0" encoding="utf-8"?>
<calcChain xmlns="http://schemas.openxmlformats.org/spreadsheetml/2006/main">
  <c r="AA19" i="3" l="1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A24" i="3"/>
  <c r="AB24" i="3"/>
  <c r="AC24" i="3" s="1"/>
  <c r="AA25" i="3"/>
  <c r="AB25" i="3"/>
  <c r="AC25" i="3" s="1"/>
  <c r="AA26" i="3"/>
  <c r="AB26" i="3"/>
  <c r="AD26" i="3" s="1"/>
  <c r="AA27" i="3"/>
  <c r="AB27" i="3"/>
  <c r="AD27" i="3" s="1"/>
  <c r="AA28" i="3"/>
  <c r="AB28" i="3"/>
  <c r="AC28" i="3" s="1"/>
  <c r="AA29" i="3"/>
  <c r="AB29" i="3"/>
  <c r="AC29" i="3" s="1"/>
  <c r="AA30" i="3"/>
  <c r="AB30" i="3"/>
  <c r="AD30" i="3" s="1"/>
  <c r="AA31" i="3"/>
  <c r="AB31" i="3"/>
  <c r="AC31" i="3" s="1"/>
  <c r="AA32" i="3"/>
  <c r="AB32" i="3"/>
  <c r="AC32" i="3" s="1"/>
  <c r="AA33" i="3"/>
  <c r="AB33" i="3"/>
  <c r="AD33" i="3" s="1"/>
  <c r="AA34" i="3"/>
  <c r="AB34" i="3"/>
  <c r="AC34" i="3" s="1"/>
  <c r="AA35" i="3"/>
  <c r="AB35" i="3"/>
  <c r="AD35" i="3" s="1"/>
  <c r="AA36" i="3"/>
  <c r="AB36" i="3"/>
  <c r="AC36" i="3" s="1"/>
  <c r="AA37" i="3"/>
  <c r="AB37" i="3"/>
  <c r="AC37" i="3" s="1"/>
  <c r="F18" i="3"/>
  <c r="F19" i="3" s="1"/>
  <c r="AD31" i="3" l="1"/>
  <c r="AD32" i="3"/>
  <c r="AC26" i="3"/>
  <c r="AD37" i="3"/>
  <c r="AD36" i="3"/>
  <c r="AD24" i="3"/>
  <c r="AD23" i="3"/>
  <c r="AD22" i="3"/>
  <c r="AD29" i="3"/>
  <c r="AC35" i="3"/>
  <c r="AC30" i="3"/>
  <c r="AD20" i="3"/>
  <c r="AD28" i="3"/>
  <c r="AD34" i="3"/>
  <c r="AC33" i="3"/>
  <c r="AD21" i="3"/>
  <c r="AD25" i="3"/>
  <c r="AD19" i="3"/>
  <c r="AC27" i="3"/>
  <c r="AC38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<sst xmlns="http://schemas.openxmlformats.org/spreadsheetml/2006/main" count="114" uniqueCount="96">
  <si>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</si>
  <si>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</si>
  <si>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</si>
  <si>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</si>
  <si>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</si>
  <si>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</si>
  <si>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</si>
  <si>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</si>
  <si>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</si>
  <si>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</si>
  <si>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</si>
  <si>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</si>
  <si>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</si>
  <si>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</si>
  <si>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</si>
  <si>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</si>
  <si>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</si>
  <si>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</si>
  <si>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</si>
  <si>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</si>
  <si>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</si>
  <si>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</si>
  <si>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</si>
  <si>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</si>
  <si>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</si>
  <si>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</si>
  <si>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</si>
  <si>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</si>
  <si>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</si>
  <si>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</si>
  <si>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</si>
  <si>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</si>
  <si>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</si>
  <si>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</si>
  <si>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</si>
  <si>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</si>
  <si>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</si>
  <si>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</si>
  <si>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</si>
  <si>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</si>
  <si>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</si>
  <si>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</si>
  <si>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</si>
  <si>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</si>
  <si>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</si>
  <si>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</si>
  <si>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</si>
  <si>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</si>
  <si>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</si>
  <si>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</si>
  <si>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</si>
  <si>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</si>
  <si>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</si>
  <si>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</si>
  <si>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</si>
  <si>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</si>
  <si>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</si>
  <si>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</si>
  <si>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</si>
  <si>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</si>
  <si>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</si>
  <si>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</si>
  <si>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</si>
  <si>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</si>
  <si>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</si>
  <si>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услуга</t>
  </si>
  <si>
    <t>Главный метролог</t>
  </si>
  <si>
    <t>Яковлев И.Е.</t>
  </si>
  <si>
    <t xml:space="preserve">
Индекс роста цен для пересчета цен _____г. к уровню цен _____г.</t>
  </si>
  <si>
    <t xml:space="preserve"> Текущие рыночные предложения (руб/ед. изм.), без НДС (допускается не заполнять по нецентрализованным закупкам при наличии цены предыдущего года)</t>
  </si>
  <si>
    <r>
      <t xml:space="preserve">НМЦ: 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</si>
  <si>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Услуги по по техническому обслуживанию узлов коммерческого учета тепловой энергии и систем погодного регулирования  на 2022 год.</t>
  </si>
  <si>
    <t xml:space="preserve">г. Самара, обьекты Заказчика </t>
  </si>
  <si>
    <t xml:space="preserve">Транспортные расходы Исполнителя </t>
  </si>
  <si>
    <t>Услуги по по техническому обслуживанию узлов коммерческого учета тепловой энергии и систем погодного регулирования  на 2022 год.
Втом числе:</t>
  </si>
  <si>
    <t>ТО в год УЗЕЛ УЧЕТА ГВС ул. Антонова-Овсеенко, 48</t>
  </si>
  <si>
    <t>ТО в год УЗЕЛ УЧЕТА ГВС ул. Советской Армии, 298 (НФС-1)</t>
  </si>
  <si>
    <t>ТО в год УЗЕЛ УЧЕТА ГВС ул. Луначарского, 52 (ЛНС)</t>
  </si>
  <si>
    <t>ТО в год УЗЕЛ УЧЕТА НСП № 7, ул. Стара Загора, 70а</t>
  </si>
  <si>
    <t>ТО в год УЗЕЛ УЧЕТА  НСП № 9, ул. Стара Загора, 90в</t>
  </si>
  <si>
    <t>ТО в год УЗЕЛ УЧЕТА  НСП № 116, ул. Ново-Вокзальная, 155б</t>
  </si>
  <si>
    <t>ТО в год УЗЕЛ УЧЕТА  НСП № 33а, ул. Ново-Вокзальная, 271а</t>
  </si>
  <si>
    <t>ТО в год УЗЕЛ УЧЕТА  НСП № 45а, ул. Южный проезд, 180а</t>
  </si>
  <si>
    <t>ТО в год УЗЕЛ УЧЕТА  НСП № 47, ул. Никитинская, 79</t>
  </si>
  <si>
    <t>ТО в год УЗЕЛ УЧЕТА  НСП № 35а, Московское шоссе, 320</t>
  </si>
  <si>
    <t>ТО в год УЗЕЛ УЧЕТА  НСП № 151, ул. 22 Партсъезда, 56</t>
  </si>
  <si>
    <t>ТО в год УЗЕЛ УЧЕТА  НФС-2, III-подъем, ул. Бронная, 32</t>
  </si>
  <si>
    <t>ТО в год УЗЕЛ УЧЕТА ГВС, ул. Ульяновская, 2</t>
  </si>
  <si>
    <t>ТО в год УЗЕЛ УЧЕТА ГВС ул. Чапаевская, 234</t>
  </si>
  <si>
    <t>ТО в год УЗЕЛ УЧЕТА  АТЦ, ул. Ставропольская, 35</t>
  </si>
  <si>
    <t>ТО в год УЗЕЛ УЧЕТА  НФС-1, (новый) ул. Советской Армии, 298</t>
  </si>
  <si>
    <t>-</t>
  </si>
  <si>
    <t>Поверка. Термопреобраз "Взлет" ТПС</t>
  </si>
  <si>
    <t>Поверка. Преобразов. давления КРТ 9</t>
  </si>
  <si>
    <t>Поверка. Р/м эл. маг. ЭРСВ 430Ф ДУ150</t>
  </si>
  <si>
    <t>Поставщик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</si>
</sst>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6" fillId="0" borderId="0"/>
  </cellStyleXfs>
  <cellXfs count="80">
    <xf numFmtId="0" fontId="0" fillId="0" borderId="0" xfId="0"/>
    <xf numFmtId="0" fontId="8" fillId="0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2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6" fontId="8" fillId="0" borderId="1" xfId="32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7" fontId="9" fillId="0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0" borderId="5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166" fontId="6" fillId="0" borderId="1" xfId="32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/>
    </xf>
    <xf numFmtId="0" fontId="6" fillId="0" borderId="12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2" xfId="36" applyNumberFormat="1" applyFont="1" applyFill="1" applyBorder="1" applyAlignment="1">
      <alignment horizontal="right" wrapText="1"/>
    </xf>
    <xf numFmtId="4" fontId="8" fillId="0" borderId="12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horizontal="right" vertical="center" wrapText="1"/>
    </xf>
  </cellXfs>
  <cellStyles count="3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59"/>
  <sheetViews>
    <sheetView tabSelected="1" view="pageBreakPreview" zoomScale="80" zoomScaleNormal="70" zoomScaleSheetLayoutView="80" zoomScalePageLayoutView="120" workbookViewId="0">
      <pane xSplit="3" ySplit="17" topLeftCell="H60" activePane="bottomRight" state="frozen"/>
      <selection pane="topRight" activeCell="D1" sqref="D1"/>
      <selection pane="bottomLeft" activeCell="A18" sqref="A18"/>
      <selection pane="bottomRight" activeCell="D10" sqref="D10:AC10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58.6640625" style="1" customWidth="1"/>
    <col min="4" max="4" width="8.33203125" style="1" customWidth="1"/>
    <col min="5" max="5" width="9.5546875" style="1" customWidth="1"/>
    <col min="6" max="7" width="10.88671875" style="1" customWidth="1"/>
    <col min="8" max="8" width="11.6640625" style="1" customWidth="1"/>
    <col min="9" max="9" width="14.6640625" style="1" customWidth="1"/>
    <col min="10" max="10" width="14.44140625" style="1" customWidth="1"/>
    <col min="11" max="11" width="27.5546875" style="1" customWidth="1"/>
    <col min="12" max="14" width="12.6640625" style="1" customWidth="1"/>
    <col min="15" max="26" width="12.6640625" style="1" hidden="1" customWidth="1"/>
    <col min="27" max="27" width="14.6640625" style="1" customWidth="1"/>
    <col min="28" max="28" width="12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x14ac:dyDescent="0.25">
      <c r="L1" s="1">
        <v>1.2</v>
      </c>
      <c r="M1" s="1">
        <v>1.2</v>
      </c>
      <c r="N1" s="1">
        <v>1.2</v>
      </c>
      <c r="V1" s="39"/>
      <c r="AA1" s="1" t="s">
        <v>59</v>
      </c>
    </row>
    <row r="2" spans="1:30" x14ac:dyDescent="0.25">
      <c r="V2" s="39"/>
      <c r="AA2" s="1" t="s">
        <v>60</v>
      </c>
    </row>
    <row r="3" spans="1:30" x14ac:dyDescent="0.25">
      <c r="V3" s="39"/>
      <c r="AA3" s="1" t="s">
        <v>61</v>
      </c>
    </row>
    <row r="4" spans="1:30" ht="16.5" customHeight="1" x14ac:dyDescent="0.25"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</row>
    <row r="5" spans="1:30" ht="15.75" customHeight="1" x14ac:dyDescent="0.25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30" s="43" customFormat="1" ht="19.5" customHeight="1" x14ac:dyDescent="0.25">
      <c r="C6" s="44" t="s">
        <v>11</v>
      </c>
      <c r="D6" s="70" t="s">
        <v>62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2"/>
    </row>
    <row r="7" spans="1:30" s="43" customFormat="1" ht="19.5" customHeight="1" x14ac:dyDescent="0.25">
      <c r="C7" s="44" t="s">
        <v>28</v>
      </c>
      <c r="D7" s="70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2"/>
    </row>
    <row r="8" spans="1:30" s="43" customFormat="1" ht="19.5" customHeight="1" x14ac:dyDescent="0.25">
      <c r="C8" s="44" t="s">
        <v>22</v>
      </c>
      <c r="D8" s="70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2"/>
    </row>
    <row r="9" spans="1:30" s="43" customFormat="1" ht="19.5" customHeight="1" x14ac:dyDescent="0.25">
      <c r="C9" s="44" t="s">
        <v>21</v>
      </c>
      <c r="D9" s="70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2"/>
    </row>
    <row r="10" spans="1:30" s="43" customFormat="1" ht="19.5" customHeight="1" x14ac:dyDescent="0.25">
      <c r="C10" s="44" t="s">
        <v>9</v>
      </c>
      <c r="D10" s="70" t="s">
        <v>71</v>
      </c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2"/>
    </row>
    <row r="11" spans="1:30" s="43" customFormat="1" ht="27" customHeight="1" x14ac:dyDescent="0.25">
      <c r="C11" s="44" t="s">
        <v>10</v>
      </c>
      <c r="D11" s="70" t="s">
        <v>72</v>
      </c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2"/>
    </row>
    <row r="12" spans="1:30" s="43" customFormat="1" ht="45.75" customHeight="1" x14ac:dyDescent="0.25">
      <c r="C12" s="44" t="s">
        <v>20</v>
      </c>
      <c r="D12" s="70" t="s">
        <v>73</v>
      </c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2"/>
    </row>
    <row r="13" spans="1:30" ht="16.5" customHeight="1" x14ac:dyDescent="0.25"/>
    <row r="14" spans="1:30" ht="25.5" customHeight="1" x14ac:dyDescent="0.25">
      <c r="A14" s="60" t="s">
        <v>6</v>
      </c>
      <c r="B14" s="57" t="s">
        <v>26</v>
      </c>
      <c r="C14" s="60" t="s">
        <v>1</v>
      </c>
      <c r="D14" s="57" t="s">
        <v>4</v>
      </c>
      <c r="E14" s="57" t="s">
        <v>53</v>
      </c>
      <c r="F14" s="60" t="s">
        <v>54</v>
      </c>
      <c r="G14" s="60"/>
      <c r="H14" s="60"/>
      <c r="I14" s="60"/>
      <c r="J14" s="57" t="s">
        <v>68</v>
      </c>
      <c r="K14" s="57" t="s">
        <v>56</v>
      </c>
      <c r="L14" s="68" t="s">
        <v>69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5" t="s">
        <v>57</v>
      </c>
      <c r="AB14" s="57" t="s">
        <v>70</v>
      </c>
      <c r="AC14" s="57" t="s">
        <v>29</v>
      </c>
      <c r="AD14" s="74" t="s">
        <v>50</v>
      </c>
    </row>
    <row r="15" spans="1:30" ht="28.5" customHeight="1" x14ac:dyDescent="0.25">
      <c r="A15" s="60"/>
      <c r="B15" s="58"/>
      <c r="C15" s="60"/>
      <c r="D15" s="58"/>
      <c r="E15" s="58"/>
      <c r="F15" s="60" t="s">
        <v>19</v>
      </c>
      <c r="G15" s="60" t="s">
        <v>12</v>
      </c>
      <c r="H15" s="60" t="s">
        <v>13</v>
      </c>
      <c r="I15" s="60" t="s">
        <v>27</v>
      </c>
      <c r="J15" s="58"/>
      <c r="K15" s="58"/>
      <c r="L15" s="68" t="s">
        <v>51</v>
      </c>
      <c r="M15" s="69"/>
      <c r="N15" s="69"/>
      <c r="O15" s="69"/>
      <c r="P15" s="69"/>
      <c r="Q15" s="68" t="s">
        <v>55</v>
      </c>
      <c r="R15" s="69"/>
      <c r="S15" s="69"/>
      <c r="T15" s="69"/>
      <c r="U15" s="69"/>
      <c r="V15" s="60" t="s">
        <v>52</v>
      </c>
      <c r="W15" s="60"/>
      <c r="X15" s="60"/>
      <c r="Y15" s="60"/>
      <c r="Z15" s="60"/>
      <c r="AA15" s="66"/>
      <c r="AB15" s="58"/>
      <c r="AC15" s="58"/>
      <c r="AD15" s="75"/>
    </row>
    <row r="16" spans="1:30" ht="72.75" customHeight="1" x14ac:dyDescent="0.25">
      <c r="A16" s="60"/>
      <c r="B16" s="59"/>
      <c r="C16" s="60"/>
      <c r="D16" s="59"/>
      <c r="E16" s="59"/>
      <c r="F16" s="60"/>
      <c r="G16" s="60"/>
      <c r="H16" s="60"/>
      <c r="I16" s="60"/>
      <c r="J16" s="59"/>
      <c r="K16" s="59"/>
      <c r="L16" s="54"/>
      <c r="M16" s="54"/>
      <c r="N16" s="33"/>
      <c r="O16" s="53" t="s">
        <v>95</v>
      </c>
      <c r="P16" s="34" t="s">
        <v>30</v>
      </c>
      <c r="Q16" s="34" t="s">
        <v>14</v>
      </c>
      <c r="R16" s="34" t="s">
        <v>15</v>
      </c>
      <c r="S16" s="34" t="s">
        <v>23</v>
      </c>
      <c r="T16" s="34" t="s">
        <v>31</v>
      </c>
      <c r="U16" s="34" t="s">
        <v>32</v>
      </c>
      <c r="V16" s="34" t="s">
        <v>16</v>
      </c>
      <c r="W16" s="34" t="s">
        <v>17</v>
      </c>
      <c r="X16" s="34" t="s">
        <v>18</v>
      </c>
      <c r="Y16" s="34" t="s">
        <v>33</v>
      </c>
      <c r="Z16" s="34" t="s">
        <v>34</v>
      </c>
      <c r="AA16" s="67"/>
      <c r="AB16" s="59"/>
      <c r="AC16" s="59"/>
      <c r="AD16" s="76"/>
    </row>
    <row r="17" spans="1:30" s="6" customFormat="1" ht="15.75" customHeight="1" x14ac:dyDescent="0.25">
      <c r="A17" s="2">
        <v>1</v>
      </c>
      <c r="B17" s="3">
        <v>2</v>
      </c>
      <c r="C17" s="4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54" t="s">
        <v>35</v>
      </c>
      <c r="M17" s="54" t="s">
        <v>36</v>
      </c>
      <c r="N17" s="54" t="s">
        <v>37</v>
      </c>
      <c r="O17" s="2" t="s">
        <v>38</v>
      </c>
      <c r="P17" s="2" t="s">
        <v>39</v>
      </c>
      <c r="Q17" s="2" t="s">
        <v>40</v>
      </c>
      <c r="R17" s="2" t="s">
        <v>41</v>
      </c>
      <c r="S17" s="2" t="s">
        <v>42</v>
      </c>
      <c r="T17" s="2" t="s">
        <v>43</v>
      </c>
      <c r="U17" s="2" t="s">
        <v>44</v>
      </c>
      <c r="V17" s="2" t="s">
        <v>45</v>
      </c>
      <c r="W17" s="2" t="s">
        <v>46</v>
      </c>
      <c r="X17" s="2" t="s">
        <v>47</v>
      </c>
      <c r="Y17" s="2" t="s">
        <v>48</v>
      </c>
      <c r="Z17" s="2" t="s">
        <v>49</v>
      </c>
      <c r="AA17" s="5">
        <v>13</v>
      </c>
      <c r="AB17" s="5">
        <v>14</v>
      </c>
      <c r="AC17" s="5">
        <v>15</v>
      </c>
      <c r="AD17" s="5">
        <v>16</v>
      </c>
    </row>
    <row r="18" spans="1:30" ht="84.75" customHeight="1" x14ac:dyDescent="0.25">
      <c r="A18" s="7">
        <v>1</v>
      </c>
      <c r="B18" s="8"/>
      <c r="C18" s="45" t="s">
        <v>74</v>
      </c>
      <c r="D18" s="32" t="s">
        <v>65</v>
      </c>
      <c r="E18" s="9"/>
      <c r="F18" s="46">
        <f>137448/1.2</f>
        <v>114540</v>
      </c>
      <c r="G18" s="47"/>
      <c r="H18" s="33"/>
      <c r="I18" s="33"/>
      <c r="J18" s="13"/>
      <c r="K18" s="9"/>
      <c r="L18" s="48"/>
      <c r="M18" s="48"/>
      <c r="N18" s="48"/>
      <c r="O18" s="48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2"/>
      <c r="AB18" s="14"/>
      <c r="AC18" s="14"/>
      <c r="AD18" s="27"/>
    </row>
    <row r="19" spans="1:30" x14ac:dyDescent="0.25">
      <c r="A19" s="7">
        <v>2</v>
      </c>
      <c r="B19" s="7"/>
      <c r="C19" s="49" t="s">
        <v>75</v>
      </c>
      <c r="D19" s="13"/>
      <c r="E19" s="50">
        <v>1</v>
      </c>
      <c r="F19" s="30">
        <f>F18/3</f>
        <v>38180</v>
      </c>
      <c r="G19" s="9"/>
      <c r="H19" s="10"/>
      <c r="I19" s="10"/>
      <c r="J19" s="28"/>
      <c r="K19" s="29"/>
      <c r="L19" s="55">
        <v>28050</v>
      </c>
      <c r="M19" s="55">
        <v>29430</v>
      </c>
      <c r="N19" s="56">
        <v>30480</v>
      </c>
      <c r="O19" s="48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12">
        <f t="shared" ref="AA19:AA34" si="0">COUNTIF(K19:Z19,"&gt;0")</f>
        <v>3</v>
      </c>
      <c r="AB19" s="14">
        <f t="shared" ref="AB19:AB34" si="1">CEILING(SUM(K19:Z19)/COUNTIF(K19:Z19,"&gt;0"),0.01)</f>
        <v>29320</v>
      </c>
      <c r="AC19" s="14">
        <f t="shared" ref="AC19:AC34" si="2">AB19*E19</f>
        <v>29320</v>
      </c>
      <c r="AD19" s="27">
        <f t="shared" ref="AD19:AD34" si="3">STDEV(K19:Z19)/AB19*100</f>
        <v>4.156646814359684</v>
      </c>
    </row>
    <row r="20" spans="1:30" x14ac:dyDescent="0.25">
      <c r="A20" s="7">
        <v>3</v>
      </c>
      <c r="B20" s="7"/>
      <c r="C20" s="49" t="s">
        <v>76</v>
      </c>
      <c r="D20" s="13"/>
      <c r="E20" s="50">
        <v>1</v>
      </c>
      <c r="F20" s="30">
        <v>38180</v>
      </c>
      <c r="G20" s="9"/>
      <c r="H20" s="10"/>
      <c r="I20" s="10"/>
      <c r="J20" s="28"/>
      <c r="K20" s="29"/>
      <c r="L20" s="55">
        <v>24100</v>
      </c>
      <c r="M20" s="56">
        <v>25420</v>
      </c>
      <c r="N20" s="56">
        <v>26280</v>
      </c>
      <c r="O20" s="48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12">
        <f t="shared" si="0"/>
        <v>3</v>
      </c>
      <c r="AB20" s="14">
        <f t="shared" si="1"/>
        <v>25266.670000000002</v>
      </c>
      <c r="AC20" s="14">
        <f t="shared" si="2"/>
        <v>25266.670000000002</v>
      </c>
      <c r="AD20" s="27">
        <f t="shared" si="3"/>
        <v>4.3458789519200725</v>
      </c>
    </row>
    <row r="21" spans="1:30" x14ac:dyDescent="0.25">
      <c r="A21" s="7">
        <v>4</v>
      </c>
      <c r="B21" s="7"/>
      <c r="C21" s="49" t="s">
        <v>77</v>
      </c>
      <c r="D21" s="13"/>
      <c r="E21" s="50">
        <v>1</v>
      </c>
      <c r="F21" s="30">
        <v>38180</v>
      </c>
      <c r="G21" s="9"/>
      <c r="H21" s="10"/>
      <c r="I21" s="10"/>
      <c r="J21" s="28"/>
      <c r="K21" s="29"/>
      <c r="L21" s="55">
        <v>24100</v>
      </c>
      <c r="M21" s="56">
        <v>25420</v>
      </c>
      <c r="N21" s="56">
        <v>26280</v>
      </c>
      <c r="O21" s="48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12">
        <f t="shared" si="0"/>
        <v>3</v>
      </c>
      <c r="AB21" s="14">
        <f t="shared" si="1"/>
        <v>25266.670000000002</v>
      </c>
      <c r="AC21" s="14">
        <f t="shared" si="2"/>
        <v>25266.670000000002</v>
      </c>
      <c r="AD21" s="27">
        <f t="shared" si="3"/>
        <v>4.3458789519200725</v>
      </c>
    </row>
    <row r="22" spans="1:30" x14ac:dyDescent="0.25">
      <c r="A22" s="7">
        <v>5</v>
      </c>
      <c r="B22" s="7"/>
      <c r="C22" s="49" t="s">
        <v>78</v>
      </c>
      <c r="D22" s="13"/>
      <c r="E22" s="50">
        <v>1</v>
      </c>
      <c r="F22" s="30" t="s">
        <v>91</v>
      </c>
      <c r="G22" s="9"/>
      <c r="H22" s="10"/>
      <c r="I22" s="10"/>
      <c r="J22" s="28"/>
      <c r="K22" s="29"/>
      <c r="L22" s="55">
        <v>25850</v>
      </c>
      <c r="M22" s="56">
        <v>27150</v>
      </c>
      <c r="N22" s="56">
        <v>28200</v>
      </c>
      <c r="O22" s="48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12">
        <f t="shared" si="0"/>
        <v>3</v>
      </c>
      <c r="AB22" s="14">
        <f t="shared" si="1"/>
        <v>27066.670000000002</v>
      </c>
      <c r="AC22" s="14">
        <f t="shared" si="2"/>
        <v>27066.670000000002</v>
      </c>
      <c r="AD22" s="27">
        <f t="shared" si="3"/>
        <v>4.3493131063432884</v>
      </c>
    </row>
    <row r="23" spans="1:30" x14ac:dyDescent="0.25">
      <c r="A23" s="7">
        <v>6</v>
      </c>
      <c r="B23" s="7"/>
      <c r="C23" s="49" t="s">
        <v>79</v>
      </c>
      <c r="D23" s="13"/>
      <c r="E23" s="50">
        <v>1</v>
      </c>
      <c r="F23" s="30" t="s">
        <v>91</v>
      </c>
      <c r="G23" s="9"/>
      <c r="H23" s="10"/>
      <c r="I23" s="10"/>
      <c r="J23" s="28"/>
      <c r="K23" s="29"/>
      <c r="L23" s="55">
        <v>25850</v>
      </c>
      <c r="M23" s="56">
        <v>27150</v>
      </c>
      <c r="N23" s="56">
        <v>28200</v>
      </c>
      <c r="O23" s="48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12">
        <f t="shared" si="0"/>
        <v>3</v>
      </c>
      <c r="AB23" s="14">
        <f t="shared" si="1"/>
        <v>27066.670000000002</v>
      </c>
      <c r="AC23" s="14">
        <f t="shared" si="2"/>
        <v>27066.670000000002</v>
      </c>
      <c r="AD23" s="27">
        <f t="shared" si="3"/>
        <v>4.3493131063432884</v>
      </c>
    </row>
    <row r="24" spans="1:30" x14ac:dyDescent="0.25">
      <c r="A24" s="7">
        <v>7</v>
      </c>
      <c r="B24" s="7"/>
      <c r="C24" s="49" t="s">
        <v>80</v>
      </c>
      <c r="D24" s="13"/>
      <c r="E24" s="50">
        <v>1</v>
      </c>
      <c r="F24" s="30" t="s">
        <v>91</v>
      </c>
      <c r="G24" s="9"/>
      <c r="H24" s="10"/>
      <c r="I24" s="10"/>
      <c r="J24" s="28"/>
      <c r="K24" s="29"/>
      <c r="L24" s="55">
        <v>25850</v>
      </c>
      <c r="M24" s="56">
        <v>27150</v>
      </c>
      <c r="N24" s="56">
        <v>28200</v>
      </c>
      <c r="O24" s="48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12">
        <f t="shared" si="0"/>
        <v>3</v>
      </c>
      <c r="AB24" s="14">
        <f t="shared" si="1"/>
        <v>27066.670000000002</v>
      </c>
      <c r="AC24" s="14">
        <f t="shared" si="2"/>
        <v>27066.670000000002</v>
      </c>
      <c r="AD24" s="27">
        <f t="shared" si="3"/>
        <v>4.3493131063432884</v>
      </c>
    </row>
    <row r="25" spans="1:30" x14ac:dyDescent="0.25">
      <c r="A25" s="7">
        <v>8</v>
      </c>
      <c r="B25" s="7"/>
      <c r="C25" s="49" t="s">
        <v>81</v>
      </c>
      <c r="D25" s="13"/>
      <c r="E25" s="50">
        <v>1</v>
      </c>
      <c r="F25" s="30" t="s">
        <v>91</v>
      </c>
      <c r="G25" s="9"/>
      <c r="H25" s="10"/>
      <c r="I25" s="10"/>
      <c r="J25" s="28"/>
      <c r="K25" s="29"/>
      <c r="L25" s="55">
        <v>25850</v>
      </c>
      <c r="M25" s="56">
        <v>27150</v>
      </c>
      <c r="N25" s="56">
        <v>28200</v>
      </c>
      <c r="O25" s="48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12">
        <f t="shared" si="0"/>
        <v>3</v>
      </c>
      <c r="AB25" s="14">
        <f t="shared" si="1"/>
        <v>27066.670000000002</v>
      </c>
      <c r="AC25" s="14">
        <f t="shared" si="2"/>
        <v>27066.670000000002</v>
      </c>
      <c r="AD25" s="27">
        <f t="shared" si="3"/>
        <v>4.3493131063432884</v>
      </c>
    </row>
    <row r="26" spans="1:30" x14ac:dyDescent="0.25">
      <c r="A26" s="7">
        <v>9</v>
      </c>
      <c r="B26" s="7"/>
      <c r="C26" s="49" t="s">
        <v>82</v>
      </c>
      <c r="D26" s="13"/>
      <c r="E26" s="50">
        <v>1</v>
      </c>
      <c r="F26" s="30" t="s">
        <v>91</v>
      </c>
      <c r="G26" s="9"/>
      <c r="H26" s="10"/>
      <c r="I26" s="10"/>
      <c r="J26" s="28"/>
      <c r="K26" s="29"/>
      <c r="L26" s="55">
        <v>25850</v>
      </c>
      <c r="M26" s="56">
        <v>27150</v>
      </c>
      <c r="N26" s="56">
        <v>28200</v>
      </c>
      <c r="O26" s="48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12">
        <f t="shared" si="0"/>
        <v>3</v>
      </c>
      <c r="AB26" s="14">
        <f t="shared" si="1"/>
        <v>27066.670000000002</v>
      </c>
      <c r="AC26" s="14">
        <f t="shared" si="2"/>
        <v>27066.670000000002</v>
      </c>
      <c r="AD26" s="27">
        <f t="shared" si="3"/>
        <v>4.3493131063432884</v>
      </c>
    </row>
    <row r="27" spans="1:30" x14ac:dyDescent="0.25">
      <c r="A27" s="7">
        <v>10</v>
      </c>
      <c r="B27" s="7"/>
      <c r="C27" s="49" t="s">
        <v>83</v>
      </c>
      <c r="D27" s="13"/>
      <c r="E27" s="50">
        <v>1</v>
      </c>
      <c r="F27" s="30" t="s">
        <v>91</v>
      </c>
      <c r="G27" s="9"/>
      <c r="H27" s="10"/>
      <c r="I27" s="10"/>
      <c r="J27" s="28"/>
      <c r="K27" s="29"/>
      <c r="L27" s="55">
        <v>25850</v>
      </c>
      <c r="M27" s="56">
        <v>27150</v>
      </c>
      <c r="N27" s="56">
        <v>28200</v>
      </c>
      <c r="O27" s="48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12">
        <f t="shared" si="0"/>
        <v>3</v>
      </c>
      <c r="AB27" s="14">
        <f t="shared" si="1"/>
        <v>27066.670000000002</v>
      </c>
      <c r="AC27" s="14">
        <f t="shared" si="2"/>
        <v>27066.670000000002</v>
      </c>
      <c r="AD27" s="27">
        <f t="shared" si="3"/>
        <v>4.3493131063432884</v>
      </c>
    </row>
    <row r="28" spans="1:30" x14ac:dyDescent="0.25">
      <c r="A28" s="7">
        <v>11</v>
      </c>
      <c r="B28" s="7"/>
      <c r="C28" s="49" t="s">
        <v>84</v>
      </c>
      <c r="D28" s="13"/>
      <c r="E28" s="50">
        <v>1</v>
      </c>
      <c r="F28" s="30" t="s">
        <v>91</v>
      </c>
      <c r="G28" s="9"/>
      <c r="H28" s="10"/>
      <c r="I28" s="10"/>
      <c r="J28" s="28"/>
      <c r="K28" s="29"/>
      <c r="L28" s="55">
        <v>25850</v>
      </c>
      <c r="M28" s="56">
        <v>27150</v>
      </c>
      <c r="N28" s="56">
        <v>28200</v>
      </c>
      <c r="O28" s="48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12">
        <f t="shared" si="0"/>
        <v>3</v>
      </c>
      <c r="AB28" s="14">
        <f t="shared" si="1"/>
        <v>27066.670000000002</v>
      </c>
      <c r="AC28" s="14">
        <f t="shared" si="2"/>
        <v>27066.670000000002</v>
      </c>
      <c r="AD28" s="27">
        <f t="shared" si="3"/>
        <v>4.3493131063432884</v>
      </c>
    </row>
    <row r="29" spans="1:30" x14ac:dyDescent="0.25">
      <c r="A29" s="7">
        <v>12</v>
      </c>
      <c r="B29" s="7"/>
      <c r="C29" s="49" t="s">
        <v>85</v>
      </c>
      <c r="D29" s="13"/>
      <c r="E29" s="51">
        <v>1</v>
      </c>
      <c r="F29" s="30" t="s">
        <v>91</v>
      </c>
      <c r="G29" s="9"/>
      <c r="H29" s="10"/>
      <c r="I29" s="10"/>
      <c r="J29" s="28"/>
      <c r="K29" s="29"/>
      <c r="L29" s="55">
        <v>25850</v>
      </c>
      <c r="M29" s="56">
        <v>27150</v>
      </c>
      <c r="N29" s="56">
        <v>28200</v>
      </c>
      <c r="O29" s="48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12">
        <f t="shared" si="0"/>
        <v>3</v>
      </c>
      <c r="AB29" s="14">
        <f t="shared" si="1"/>
        <v>27066.670000000002</v>
      </c>
      <c r="AC29" s="14">
        <f t="shared" si="2"/>
        <v>27066.670000000002</v>
      </c>
      <c r="AD29" s="27">
        <f t="shared" si="3"/>
        <v>4.3493131063432884</v>
      </c>
    </row>
    <row r="30" spans="1:30" x14ac:dyDescent="0.25">
      <c r="A30" s="7">
        <v>13</v>
      </c>
      <c r="B30" s="7"/>
      <c r="C30" s="49" t="s">
        <v>86</v>
      </c>
      <c r="D30" s="13"/>
      <c r="E30" s="51">
        <v>1</v>
      </c>
      <c r="F30" s="30" t="s">
        <v>91</v>
      </c>
      <c r="G30" s="9"/>
      <c r="H30" s="10"/>
      <c r="I30" s="10"/>
      <c r="J30" s="28"/>
      <c r="K30" s="29"/>
      <c r="L30" s="55">
        <v>25850</v>
      </c>
      <c r="M30" s="56">
        <v>27150</v>
      </c>
      <c r="N30" s="56">
        <v>28200</v>
      </c>
      <c r="O30" s="48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12">
        <f t="shared" si="0"/>
        <v>3</v>
      </c>
      <c r="AB30" s="14">
        <f t="shared" si="1"/>
        <v>27066.670000000002</v>
      </c>
      <c r="AC30" s="14">
        <f t="shared" si="2"/>
        <v>27066.670000000002</v>
      </c>
      <c r="AD30" s="27">
        <f t="shared" si="3"/>
        <v>4.3493131063432884</v>
      </c>
    </row>
    <row r="31" spans="1:30" x14ac:dyDescent="0.25">
      <c r="A31" s="7">
        <v>14</v>
      </c>
      <c r="B31" s="7"/>
      <c r="C31" s="49" t="s">
        <v>87</v>
      </c>
      <c r="D31" s="13"/>
      <c r="E31" s="51">
        <v>1</v>
      </c>
      <c r="F31" s="30" t="s">
        <v>91</v>
      </c>
      <c r="G31" s="9"/>
      <c r="H31" s="10"/>
      <c r="I31" s="10"/>
      <c r="J31" s="28"/>
      <c r="K31" s="29"/>
      <c r="L31" s="55">
        <v>26179.166666666668</v>
      </c>
      <c r="M31" s="56">
        <v>27484.166666666668</v>
      </c>
      <c r="N31" s="56">
        <v>28550</v>
      </c>
      <c r="O31" s="48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12">
        <f t="shared" si="0"/>
        <v>3</v>
      </c>
      <c r="AB31" s="14">
        <f t="shared" si="1"/>
        <v>27404.45</v>
      </c>
      <c r="AC31" s="14">
        <f t="shared" si="2"/>
        <v>27404.45</v>
      </c>
      <c r="AD31" s="27">
        <f t="shared" si="3"/>
        <v>4.3329661194716405</v>
      </c>
    </row>
    <row r="32" spans="1:30" x14ac:dyDescent="0.25">
      <c r="A32" s="7">
        <v>15</v>
      </c>
      <c r="B32" s="7"/>
      <c r="C32" s="49" t="s">
        <v>88</v>
      </c>
      <c r="D32" s="13"/>
      <c r="E32" s="51">
        <v>1</v>
      </c>
      <c r="F32" s="30" t="s">
        <v>91</v>
      </c>
      <c r="G32" s="9"/>
      <c r="H32" s="10"/>
      <c r="I32" s="10"/>
      <c r="J32" s="28"/>
      <c r="K32" s="29"/>
      <c r="L32" s="55">
        <v>34475</v>
      </c>
      <c r="M32" s="56">
        <v>36055</v>
      </c>
      <c r="N32" s="56">
        <v>37270</v>
      </c>
      <c r="O32" s="48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12">
        <f t="shared" si="0"/>
        <v>3</v>
      </c>
      <c r="AB32" s="14">
        <f t="shared" si="1"/>
        <v>35933.340000000004</v>
      </c>
      <c r="AC32" s="14">
        <f t="shared" si="2"/>
        <v>35933.340000000004</v>
      </c>
      <c r="AD32" s="27">
        <f t="shared" si="3"/>
        <v>3.9001843241731713</v>
      </c>
    </row>
    <row r="33" spans="1:30" x14ac:dyDescent="0.25">
      <c r="A33" s="7">
        <v>16</v>
      </c>
      <c r="B33" s="7"/>
      <c r="C33" s="49" t="s">
        <v>89</v>
      </c>
      <c r="D33" s="13"/>
      <c r="E33" s="51">
        <v>1</v>
      </c>
      <c r="F33" s="30" t="s">
        <v>91</v>
      </c>
      <c r="G33" s="9"/>
      <c r="H33" s="10"/>
      <c r="I33" s="10"/>
      <c r="J33" s="28"/>
      <c r="K33" s="29"/>
      <c r="L33" s="55">
        <v>60750</v>
      </c>
      <c r="M33" s="56">
        <v>62583.333333333336</v>
      </c>
      <c r="N33" s="56">
        <v>64360</v>
      </c>
      <c r="O33" s="48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12">
        <f t="shared" si="0"/>
        <v>3</v>
      </c>
      <c r="AB33" s="14">
        <f t="shared" si="1"/>
        <v>62564.450000000004</v>
      </c>
      <c r="AC33" s="14">
        <f t="shared" si="2"/>
        <v>62564.450000000004</v>
      </c>
      <c r="AD33" s="27">
        <f t="shared" si="3"/>
        <v>2.8851434382463683</v>
      </c>
    </row>
    <row r="34" spans="1:30" x14ac:dyDescent="0.25">
      <c r="A34" s="7">
        <v>17</v>
      </c>
      <c r="B34" s="7"/>
      <c r="C34" s="49" t="s">
        <v>90</v>
      </c>
      <c r="D34" s="13"/>
      <c r="E34" s="51">
        <v>1</v>
      </c>
      <c r="F34" s="30" t="s">
        <v>91</v>
      </c>
      <c r="G34" s="9"/>
      <c r="H34" s="10"/>
      <c r="I34" s="10"/>
      <c r="J34" s="28"/>
      <c r="K34" s="29"/>
      <c r="L34" s="55">
        <v>25850</v>
      </c>
      <c r="M34" s="56">
        <v>27150</v>
      </c>
      <c r="N34" s="56">
        <v>28200</v>
      </c>
      <c r="O34" s="48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12">
        <f t="shared" si="0"/>
        <v>3</v>
      </c>
      <c r="AB34" s="14">
        <f t="shared" si="1"/>
        <v>27066.670000000002</v>
      </c>
      <c r="AC34" s="14">
        <f t="shared" si="2"/>
        <v>27066.670000000002</v>
      </c>
      <c r="AD34" s="27">
        <f t="shared" si="3"/>
        <v>4.3493131063432884</v>
      </c>
    </row>
    <row r="35" spans="1:30" x14ac:dyDescent="0.25">
      <c r="A35" s="7"/>
      <c r="B35" s="7"/>
      <c r="C35" s="44" t="s">
        <v>92</v>
      </c>
      <c r="D35" s="13"/>
      <c r="E35" s="52">
        <v>5</v>
      </c>
      <c r="F35" s="30" t="s">
        <v>91</v>
      </c>
      <c r="G35" s="9"/>
      <c r="H35" s="10"/>
      <c r="I35" s="10"/>
      <c r="J35" s="28"/>
      <c r="K35" s="29"/>
      <c r="L35" s="55">
        <v>1326.6666666666667</v>
      </c>
      <c r="M35" s="56">
        <v>1400</v>
      </c>
      <c r="N35" s="56">
        <v>1400</v>
      </c>
      <c r="O35" s="48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12">
        <f t="shared" ref="AA35:AA37" si="4">COUNTIF(K35:Z35,"&gt;0")</f>
        <v>3</v>
      </c>
      <c r="AB35" s="14">
        <f t="shared" ref="AB35:AB37" si="5">CEILING(SUM(K35:Z35)/COUNTIF(K35:Z35,"&gt;0"),0.01)</f>
        <v>1375.56</v>
      </c>
      <c r="AC35" s="14">
        <f t="shared" ref="AC35:AC37" si="6">AB35*E35</f>
        <v>6877.7999999999993</v>
      </c>
      <c r="AD35" s="27">
        <f t="shared" ref="AD35:AD37" si="7">STDEV(K35:Z35)/AB35*100</f>
        <v>3.0779478714539907</v>
      </c>
    </row>
    <row r="36" spans="1:30" x14ac:dyDescent="0.25">
      <c r="A36" s="7"/>
      <c r="B36" s="7"/>
      <c r="C36" s="44" t="s">
        <v>93</v>
      </c>
      <c r="D36" s="13"/>
      <c r="E36" s="52">
        <v>4</v>
      </c>
      <c r="F36" s="30" t="s">
        <v>91</v>
      </c>
      <c r="G36" s="9"/>
      <c r="H36" s="10"/>
      <c r="I36" s="10"/>
      <c r="J36" s="28"/>
      <c r="K36" s="29"/>
      <c r="L36" s="55">
        <v>1458.3333333333335</v>
      </c>
      <c r="M36" s="55">
        <v>1550</v>
      </c>
      <c r="N36" s="56">
        <v>1550</v>
      </c>
      <c r="O36" s="48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12">
        <f t="shared" si="4"/>
        <v>3</v>
      </c>
      <c r="AB36" s="14">
        <f t="shared" si="5"/>
        <v>1519.45</v>
      </c>
      <c r="AC36" s="14">
        <f t="shared" si="6"/>
        <v>6077.8</v>
      </c>
      <c r="AD36" s="27">
        <f t="shared" si="7"/>
        <v>3.4830876090503544</v>
      </c>
    </row>
    <row r="37" spans="1:30" x14ac:dyDescent="0.25">
      <c r="A37" s="7"/>
      <c r="B37" s="7"/>
      <c r="C37" s="44" t="s">
        <v>94</v>
      </c>
      <c r="D37" s="13"/>
      <c r="E37" s="52">
        <v>2</v>
      </c>
      <c r="F37" s="30" t="s">
        <v>91</v>
      </c>
      <c r="G37" s="9"/>
      <c r="H37" s="10"/>
      <c r="I37" s="10"/>
      <c r="J37" s="28"/>
      <c r="K37" s="29"/>
      <c r="L37" s="55">
        <v>4016.666666666667</v>
      </c>
      <c r="M37" s="55">
        <v>4200</v>
      </c>
      <c r="N37" s="56">
        <v>4200</v>
      </c>
      <c r="O37" s="48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12">
        <f t="shared" si="4"/>
        <v>3</v>
      </c>
      <c r="AB37" s="14">
        <f t="shared" si="5"/>
        <v>4138.8900000000003</v>
      </c>
      <c r="AC37" s="14">
        <f t="shared" si="6"/>
        <v>8277.7800000000007</v>
      </c>
      <c r="AD37" s="27">
        <f t="shared" si="7"/>
        <v>2.5573897675809505</v>
      </c>
    </row>
    <row r="38" spans="1:30" ht="24" customHeight="1" x14ac:dyDescent="0.25">
      <c r="A38" s="7">
        <v>30</v>
      </c>
      <c r="B38" s="24"/>
      <c r="C38" s="78" t="s">
        <v>5</v>
      </c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25"/>
      <c r="AC38" s="25">
        <f>SUM(AC19:AC37)</f>
        <v>497655.66000000003</v>
      </c>
      <c r="AD38" s="26"/>
    </row>
    <row r="39" spans="1:30" ht="13.5" customHeight="1" x14ac:dyDescent="0.25"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6"/>
    </row>
    <row r="40" spans="1:30" s="17" customFormat="1" ht="13.5" customHeight="1" x14ac:dyDescent="0.25">
      <c r="C40" s="17" t="s">
        <v>8</v>
      </c>
    </row>
    <row r="41" spans="1:30" s="17" customFormat="1" ht="15" customHeight="1" x14ac:dyDescent="0.25">
      <c r="C41" s="18"/>
    </row>
    <row r="42" spans="1:30" s="17" customFormat="1" ht="15" customHeight="1" x14ac:dyDescent="0.25">
      <c r="C42" s="18"/>
    </row>
    <row r="43" spans="1:30" s="17" customFormat="1" ht="15" customHeight="1" x14ac:dyDescent="0.25">
      <c r="C43" s="18"/>
    </row>
    <row r="44" spans="1:30" s="17" customFormat="1" ht="15" customHeight="1" x14ac:dyDescent="0.25">
      <c r="C44" s="18"/>
    </row>
    <row r="45" spans="1:30" ht="13.5" customHeight="1" x14ac:dyDescent="0.25">
      <c r="L45" s="19"/>
    </row>
    <row r="46" spans="1:30" ht="13.5" customHeight="1" x14ac:dyDescent="0.25">
      <c r="C46" s="20" t="s">
        <v>0</v>
      </c>
    </row>
    <row r="47" spans="1:30" ht="13.5" customHeight="1" x14ac:dyDescent="0.25"/>
    <row r="48" spans="1:30" ht="13.5" customHeight="1" x14ac:dyDescent="0.25">
      <c r="C48" s="37"/>
      <c r="D48" s="21"/>
      <c r="E48" s="21"/>
      <c r="F48" s="61" t="s">
        <v>66</v>
      </c>
      <c r="G48" s="61"/>
      <c r="H48" s="61"/>
      <c r="I48" s="61"/>
      <c r="J48" s="61"/>
      <c r="K48" s="22"/>
      <c r="L48" s="61"/>
      <c r="M48" s="61"/>
      <c r="N48" s="61"/>
      <c r="O48" s="36"/>
      <c r="P48" s="36"/>
      <c r="V48" s="64" t="s">
        <v>67</v>
      </c>
      <c r="W48" s="61"/>
      <c r="X48" s="61"/>
      <c r="Y48" s="61"/>
      <c r="Z48" s="61"/>
      <c r="AA48" s="61"/>
      <c r="AB48" s="61"/>
      <c r="AC48" s="40"/>
    </row>
    <row r="49" spans="3:30" ht="13.5" customHeight="1" x14ac:dyDescent="0.25">
      <c r="C49" s="35" t="s">
        <v>2</v>
      </c>
      <c r="D49" s="21"/>
      <c r="E49" s="21"/>
      <c r="F49" s="63" t="s">
        <v>24</v>
      </c>
      <c r="G49" s="63"/>
      <c r="H49" s="63"/>
      <c r="I49" s="63"/>
      <c r="J49" s="63"/>
      <c r="L49" s="62" t="s">
        <v>7</v>
      </c>
      <c r="M49" s="62"/>
      <c r="N49" s="62"/>
      <c r="O49" s="36"/>
      <c r="P49" s="36"/>
      <c r="V49" s="63"/>
      <c r="W49" s="63"/>
      <c r="X49" s="63"/>
      <c r="Y49" s="63"/>
      <c r="Z49" s="63"/>
      <c r="AA49" s="63"/>
      <c r="AB49" s="63"/>
    </row>
    <row r="50" spans="3:30" ht="13.5" customHeight="1" x14ac:dyDescent="0.25">
      <c r="C50" s="23"/>
    </row>
    <row r="51" spans="3:30" ht="13.5" customHeight="1" x14ac:dyDescent="0.25">
      <c r="C51" s="20" t="s">
        <v>25</v>
      </c>
    </row>
    <row r="52" spans="3:30" ht="13.5" customHeight="1" x14ac:dyDescent="0.25"/>
    <row r="53" spans="3:30" x14ac:dyDescent="0.25">
      <c r="C53" s="37"/>
      <c r="D53" s="21"/>
      <c r="E53" s="21"/>
      <c r="F53" s="61" t="s">
        <v>63</v>
      </c>
      <c r="G53" s="61"/>
      <c r="H53" s="61"/>
      <c r="I53" s="61"/>
      <c r="J53" s="61"/>
      <c r="K53" s="22"/>
      <c r="L53" s="61"/>
      <c r="M53" s="61"/>
      <c r="N53" s="61"/>
      <c r="O53" s="36"/>
      <c r="P53" s="36"/>
      <c r="V53" s="64" t="s">
        <v>64</v>
      </c>
      <c r="W53" s="61"/>
      <c r="X53" s="61"/>
      <c r="Y53" s="61"/>
      <c r="Z53" s="61"/>
      <c r="AA53" s="61"/>
      <c r="AB53" s="61"/>
    </row>
    <row r="54" spans="3:30" x14ac:dyDescent="0.25">
      <c r="C54" s="35" t="s">
        <v>2</v>
      </c>
      <c r="D54" s="21"/>
      <c r="E54" s="21"/>
      <c r="F54" s="63" t="s">
        <v>24</v>
      </c>
      <c r="G54" s="63"/>
      <c r="H54" s="63"/>
      <c r="I54" s="63"/>
      <c r="J54" s="63"/>
      <c r="L54" s="62" t="s">
        <v>7</v>
      </c>
      <c r="M54" s="62"/>
      <c r="N54" s="62"/>
      <c r="O54" s="36"/>
      <c r="P54" s="36"/>
      <c r="V54" s="63"/>
      <c r="W54" s="63"/>
      <c r="X54" s="63"/>
      <c r="Y54" s="63"/>
      <c r="Z54" s="63"/>
      <c r="AA54" s="63"/>
      <c r="AB54" s="63"/>
    </row>
    <row r="57" spans="3:30" x14ac:dyDescent="0.25">
      <c r="C57" s="20" t="s">
        <v>58</v>
      </c>
    </row>
    <row r="59" spans="3:30" x14ac:dyDescent="0.25"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</row>
  </sheetData>
  <sheetProtection formatCells="0" formatColumns="0" formatRows="0" insertHyperlinks="0" sort="0" autoFilter="0"/>
  <protectedRanges>
    <protectedRange sqref="L17:Z17 L16:M16 O16:Z16" name="Диапазон7"/>
    <protectedRange sqref="D6:AC7" name="Диапазон1"/>
    <protectedRange sqref="D10:AC12" name="Диапазон2"/>
    <protectedRange sqref="A38 E18:E37 A18:C37" name="Диапазон3"/>
    <protectedRange sqref="P18:Z37" name="Диапазон4"/>
    <protectedRange sqref="C48 F48 L48 L53 C53 F53" name="Диапазон5"/>
    <protectedRange sqref="D41:AC44" name="Диапазон6"/>
    <protectedRange sqref="V1" name="Диапазон8_1"/>
    <protectedRange sqref="C41:C44" name="Диапазон6_1"/>
    <protectedRange sqref="L18:O37" name="Диапазон4_1"/>
    <protectedRange sqref="D18:D37" name="Диапазон3_2"/>
    <protectedRange sqref="N16 G18:I37" name="Диапазон3_4"/>
    <protectedRange sqref="F18:F37" name="Диапазон3_3_1"/>
  </protectedRanges>
  <mergeCells count="42">
    <mergeCell ref="C59:AD59"/>
    <mergeCell ref="L15:P15"/>
    <mergeCell ref="AD14:AD16"/>
    <mergeCell ref="A14:A16"/>
    <mergeCell ref="C4:AC4"/>
    <mergeCell ref="C38:M38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V53:AB53"/>
    <mergeCell ref="V54:AB54"/>
    <mergeCell ref="L48:N48"/>
    <mergeCell ref="L49:N49"/>
    <mergeCell ref="F48:J48"/>
    <mergeCell ref="F49:J49"/>
    <mergeCell ref="V48:AB48"/>
    <mergeCell ref="V49:AB49"/>
    <mergeCell ref="B14:B16"/>
    <mergeCell ref="F14:I14"/>
    <mergeCell ref="I15:I16"/>
    <mergeCell ref="L53:N53"/>
    <mergeCell ref="L54:N54"/>
    <mergeCell ref="F53:J53"/>
    <mergeCell ref="F54:J54"/>
    <mergeCell ref="J14:J16"/>
    <mergeCell ref="F15:F16"/>
  </mergeCells>
  <phoneticPr fontId="0" type="noConversion"/>
  <dataValidations disablePrompts="1"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6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2021-10-18T09:34:27Z</cp:lastPrinted>
  <dcterms:created xsi:type="dcterms:W3CDTF">1996-10-08T23:32:33Z</dcterms:created>
  <dcterms:modified xsi:type="dcterms:W3CDTF">2021-11-18T09:56:57Z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